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5600" windowHeight="14280" tabRatio="500"/>
  </bookViews>
  <sheets>
    <sheet name="Sheet1" sheetId="1" r:id="rId1"/>
  </sheets>
  <definedNames>
    <definedName name="_xlnm.Print_Area" localSheetId="0">Sheet1!$A$1:$G$74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3" i="1" l="1"/>
  <c r="F73" i="1"/>
  <c r="E73" i="1"/>
  <c r="D65" i="1"/>
  <c r="D66" i="1"/>
  <c r="D67" i="1"/>
  <c r="D68" i="1"/>
  <c r="D69" i="1"/>
  <c r="D70" i="1"/>
  <c r="D71" i="1"/>
  <c r="D72" i="1"/>
  <c r="D73" i="1"/>
</calcChain>
</file>

<file path=xl/sharedStrings.xml><?xml version="1.0" encoding="utf-8"?>
<sst xmlns="http://schemas.openxmlformats.org/spreadsheetml/2006/main" count="74" uniqueCount="26">
  <si>
    <t>Population</t>
  </si>
  <si>
    <t>Patient Days</t>
  </si>
  <si>
    <t>Total</t>
  </si>
  <si>
    <t>Other</t>
  </si>
  <si>
    <t>Jasper</t>
  </si>
  <si>
    <t>2014</t>
  </si>
  <si>
    <t>2009</t>
  </si>
  <si>
    <t>2004</t>
  </si>
  <si>
    <t>Middleboro</t>
  </si>
  <si>
    <t>Statesville</t>
  </si>
  <si>
    <t>Harris City</t>
  </si>
  <si>
    <t>Mifflenville</t>
  </si>
  <si>
    <t>Carterville</t>
  </si>
  <si>
    <t>Minortown</t>
  </si>
  <si>
    <t>Boalsburg</t>
  </si>
  <si>
    <t>Noncounty Residents</t>
  </si>
  <si>
    <t>Total Discharges</t>
  </si>
  <si>
    <t>2019</t>
  </si>
  <si>
    <t xml:space="preserve">Table 1.8  Hillsboro County Hospital Discharges and Patient Days </t>
  </si>
  <si>
    <t xml:space="preserve">Hospital Discharges </t>
  </si>
  <si>
    <t xml:space="preserve">Hillsboro County Totals </t>
  </si>
  <si>
    <t>2019 Hospital Discharges, by Town and Hospital</t>
  </si>
  <si>
    <t>MIDCARE</t>
  </si>
  <si>
    <t>Webster Health System (WHS)</t>
  </si>
  <si>
    <t>WHS</t>
  </si>
  <si>
    <t>City/Town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</si>
</sst>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Calibri"/>
      <family val="2"/>
      <scheme val="minor"/>
    </font>
    <font>
      <b/>
      <sz val="12"/>
      <name val="Times New Roman"/>
    </font>
    <font>
      <sz val="12"/>
      <name val="Times New Roman"/>
    </font>
    <font>
      <b/>
      <sz val="12"/>
      <name val="Times"/>
    </font>
    <font>
      <sz val="12"/>
      <name val="Times"/>
    </font>
    <font>
      <b/>
      <sz val="12"/>
      <color rgb="FFC0C0C0"/>
      <name val="Times New Roman"/>
    </font>
    <font>
      <sz val="12"/>
      <color rgb="FFC0C0C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i/>
      <sz val="12"/>
      <name val="Times New Roman"/>
    </font>
    <font>
      <i/>
      <sz val="12"/>
      <name val="Times"/>
    </font>
    <font>
      <b/>
      <i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D9D9D9"/>
        <bgColor rgb="FF000000"/>
      </patternFill>
    </fill>
  </fills>
  <borders count="4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2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2" borderId="5" xfId="0" applyFont="1" applyFill="1" applyBorder="1"/>
    <xf numFmtId="0" fontId="2" fillId="2" borderId="0" xfId="0" applyFont="1" applyFill="1"/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3" fontId="2" fillId="0" borderId="13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3" fontId="2" fillId="0" borderId="15" xfId="0" applyNumberFormat="1" applyFont="1" applyBorder="1"/>
    <xf numFmtId="3" fontId="2" fillId="0" borderId="15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3" fontId="2" fillId="2" borderId="18" xfId="0" applyNumberFormat="1" applyFont="1" applyFill="1" applyBorder="1" applyAlignment="1">
      <alignment horizontal="center"/>
    </xf>
    <xf numFmtId="3" fontId="2" fillId="2" borderId="22" xfId="0" applyNumberFormat="1" applyFont="1" applyFill="1" applyBorder="1" applyAlignment="1">
      <alignment horizontal="center"/>
    </xf>
    <xf numFmtId="3" fontId="2" fillId="2" borderId="19" xfId="0" applyNumberFormat="1" applyFont="1" applyFill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2" fillId="0" borderId="24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5" xfId="0" applyFont="1" applyBorder="1"/>
    <xf numFmtId="0" fontId="4" fillId="0" borderId="29" xfId="0" applyFont="1" applyBorder="1" applyAlignment="1">
      <alignment horizontal="center"/>
    </xf>
    <xf numFmtId="3" fontId="2" fillId="2" borderId="15" xfId="0" applyNumberFormat="1" applyFont="1" applyFill="1" applyBorder="1" applyAlignment="1">
      <alignment horizontal="center"/>
    </xf>
    <xf numFmtId="3" fontId="2" fillId="0" borderId="30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2" borderId="14" xfId="0" applyNumberFormat="1" applyFont="1" applyFill="1" applyBorder="1" applyAlignment="1">
      <alignment horizontal="center"/>
    </xf>
    <xf numFmtId="3" fontId="1" fillId="2" borderId="27" xfId="0" applyNumberFormat="1" applyFont="1" applyFill="1" applyBorder="1"/>
    <xf numFmtId="3" fontId="2" fillId="2" borderId="0" xfId="0" applyNumberFormat="1" applyFont="1" applyFill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2" fillId="0" borderId="32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right"/>
    </xf>
    <xf numFmtId="49" fontId="1" fillId="0" borderId="11" xfId="0" applyNumberFormat="1" applyFont="1" applyBorder="1" applyAlignment="1">
      <alignment horizontal="right"/>
    </xf>
    <xf numFmtId="3" fontId="2" fillId="2" borderId="38" xfId="0" applyNumberFormat="1" applyFont="1" applyFill="1" applyBorder="1" applyAlignment="1">
      <alignment horizontal="right"/>
    </xf>
    <xf numFmtId="3" fontId="2" fillId="2" borderId="4" xfId="0" applyNumberFormat="1" applyFont="1" applyFill="1" applyBorder="1" applyAlignment="1">
      <alignment horizontal="right"/>
    </xf>
    <xf numFmtId="3" fontId="1" fillId="0" borderId="27" xfId="0" applyNumberFormat="1" applyFont="1" applyBorder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5" fillId="0" borderId="33" xfId="0" applyFont="1" applyBorder="1"/>
    <xf numFmtId="0" fontId="2" fillId="0" borderId="29" xfId="0" applyFont="1" applyBorder="1" applyAlignment="1">
      <alignment horizontal="center"/>
    </xf>
    <xf numFmtId="0" fontId="6" fillId="0" borderId="17" xfId="0" applyFont="1" applyBorder="1"/>
    <xf numFmtId="0" fontId="6" fillId="0" borderId="38" xfId="0" applyFont="1" applyBorder="1"/>
    <xf numFmtId="2" fontId="2" fillId="0" borderId="13" xfId="0" applyNumberFormat="1" applyFont="1" applyBorder="1"/>
    <xf numFmtId="2" fontId="6" fillId="0" borderId="12" xfId="0" applyNumberFormat="1" applyFont="1" applyBorder="1"/>
    <xf numFmtId="2" fontId="6" fillId="3" borderId="12" xfId="0" applyNumberFormat="1" applyFont="1" applyFill="1" applyBorder="1"/>
    <xf numFmtId="3" fontId="2" fillId="3" borderId="4" xfId="0" applyNumberFormat="1" applyFont="1" applyFill="1" applyBorder="1" applyAlignment="1">
      <alignment horizontal="center"/>
    </xf>
    <xf numFmtId="3" fontId="2" fillId="3" borderId="3" xfId="0" applyNumberFormat="1" applyFont="1" applyFill="1" applyBorder="1" applyAlignment="1">
      <alignment horizontal="center"/>
    </xf>
    <xf numFmtId="3" fontId="2" fillId="3" borderId="14" xfId="0" applyNumberFormat="1" applyFont="1" applyFill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3" fontId="2" fillId="0" borderId="28" xfId="0" applyNumberFormat="1" applyFont="1" applyBorder="1" applyAlignment="1">
      <alignment horizontal="left"/>
    </xf>
    <xf numFmtId="0" fontId="2" fillId="0" borderId="9" xfId="0" applyFont="1" applyBorder="1" applyAlignment="1">
      <alignment horizontal="left"/>
    </xf>
    <xf numFmtId="3" fontId="2" fillId="0" borderId="9" xfId="0" applyNumberFormat="1" applyFont="1" applyBorder="1" applyAlignment="1">
      <alignment horizontal="left"/>
    </xf>
    <xf numFmtId="3" fontId="2" fillId="0" borderId="12" xfId="0" applyNumberFormat="1" applyFont="1" applyBorder="1" applyAlignment="1">
      <alignment horizontal="left"/>
    </xf>
    <xf numFmtId="49" fontId="10" fillId="0" borderId="6" xfId="0" applyNumberFormat="1" applyFont="1" applyBorder="1" applyAlignment="1">
      <alignment horizontal="left"/>
    </xf>
    <xf numFmtId="49" fontId="10" fillId="0" borderId="9" xfId="0" applyNumberFormat="1" applyFont="1" applyBorder="1" applyAlignment="1">
      <alignment horizontal="left"/>
    </xf>
    <xf numFmtId="49" fontId="10" fillId="0" borderId="17" xfId="0" applyNumberFormat="1" applyFont="1" applyBorder="1" applyAlignment="1">
      <alignment horizontal="left"/>
    </xf>
    <xf numFmtId="3" fontId="10" fillId="0" borderId="9" xfId="0" applyNumberFormat="1" applyFont="1" applyBorder="1" applyAlignment="1">
      <alignment horizontal="left"/>
    </xf>
    <xf numFmtId="3" fontId="1" fillId="0" borderId="7" xfId="0" applyNumberFormat="1" applyFont="1" applyBorder="1" applyAlignment="1"/>
    <xf numFmtId="0" fontId="4" fillId="0" borderId="28" xfId="0" applyFont="1" applyBorder="1" applyAlignment="1">
      <alignment horizontal="center"/>
    </xf>
    <xf numFmtId="0" fontId="11" fillId="0" borderId="27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2" fontId="1" fillId="0" borderId="13" xfId="0" applyNumberFormat="1" applyFont="1" applyBorder="1" applyAlignment="1">
      <alignment horizontal="left"/>
    </xf>
    <xf numFmtId="3" fontId="2" fillId="0" borderId="34" xfId="0" applyNumberFormat="1" applyFont="1" applyBorder="1" applyAlignment="1">
      <alignment horizontal="right"/>
    </xf>
    <xf numFmtId="3" fontId="2" fillId="0" borderId="41" xfId="0" applyNumberFormat="1" applyFont="1" applyBorder="1" applyAlignment="1">
      <alignment horizontal="right"/>
    </xf>
    <xf numFmtId="3" fontId="2" fillId="0" borderId="16" xfId="0" applyNumberFormat="1" applyFont="1" applyBorder="1" applyAlignment="1">
      <alignment horizontal="right"/>
    </xf>
    <xf numFmtId="3" fontId="2" fillId="0" borderId="30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49" fontId="2" fillId="0" borderId="17" xfId="0" applyNumberFormat="1" applyFont="1" applyBorder="1" applyAlignment="1">
      <alignment horizontal="center"/>
    </xf>
    <xf numFmtId="3" fontId="12" fillId="0" borderId="23" xfId="0" applyNumberFormat="1" applyFont="1" applyBorder="1" applyAlignment="1"/>
    <xf numFmtId="3" fontId="12" fillId="0" borderId="2" xfId="0" applyNumberFormat="1" applyFont="1" applyBorder="1" applyAlignment="1"/>
    <xf numFmtId="3" fontId="1" fillId="0" borderId="11" xfId="0" applyNumberFormat="1" applyFont="1" applyBorder="1" applyAlignment="1">
      <alignment horizontal="center"/>
    </xf>
    <xf numFmtId="3" fontId="1" fillId="0" borderId="24" xfId="0" applyNumberFormat="1" applyFont="1" applyBorder="1" applyAlignment="1">
      <alignment horizontal="center"/>
    </xf>
    <xf numFmtId="3" fontId="1" fillId="0" borderId="25" xfId="0" applyNumberFormat="1" applyFont="1" applyBorder="1" applyAlignment="1">
      <alignment horizontal="center"/>
    </xf>
    <xf numFmtId="3" fontId="1" fillId="0" borderId="26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49" fontId="1" fillId="0" borderId="33" xfId="0" applyNumberFormat="1" applyFont="1" applyBorder="1" applyAlignment="1">
      <alignment horizontal="center"/>
    </xf>
    <xf numFmtId="49" fontId="1" fillId="0" borderId="34" xfId="0" applyNumberFormat="1" applyFont="1" applyBorder="1" applyAlignment="1"/>
    <xf numFmtId="49" fontId="1" fillId="0" borderId="35" xfId="0" applyNumberFormat="1" applyFont="1" applyBorder="1" applyAlignment="1"/>
    <xf numFmtId="49" fontId="1" fillId="0" borderId="36" xfId="0" applyNumberFormat="1" applyFont="1" applyBorder="1" applyAlignment="1">
      <alignment horizontal="center"/>
    </xf>
    <xf numFmtId="49" fontId="1" fillId="0" borderId="37" xfId="0" applyNumberFormat="1" applyFont="1" applyBorder="1" applyAlignment="1"/>
    <xf numFmtId="49" fontId="1" fillId="0" borderId="43" xfId="0" applyNumberFormat="1" applyFont="1" applyBorder="1" applyAlignment="1"/>
    <xf numFmtId="3" fontId="1" fillId="0" borderId="30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3" fontId="1" fillId="0" borderId="39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40" xfId="0" applyNumberFormat="1" applyFont="1" applyBorder="1" applyAlignment="1">
      <alignment horizontal="center"/>
    </xf>
    <xf numFmtId="0" fontId="1" fillId="0" borderId="44" xfId="0" applyFont="1" applyBorder="1" applyAlignment="1">
      <alignment horizontal="center" wrapText="1" shrinkToFit="1"/>
    </xf>
    <xf numFmtId="0" fontId="1" fillId="0" borderId="8" xfId="0" applyFont="1" applyBorder="1" applyAlignment="1">
      <alignment horizontal="center" wrapText="1" shrinkToFit="1"/>
    </xf>
    <xf numFmtId="2" fontId="1" fillId="3" borderId="45" xfId="0" applyNumberFormat="1" applyFont="1" applyFill="1" applyBorder="1" applyAlignment="1">
      <alignment horizontal="right"/>
    </xf>
    <xf numFmtId="2" fontId="1" fillId="3" borderId="42" xfId="0" applyNumberFormat="1" applyFont="1" applyFill="1" applyBorder="1" applyAlignment="1">
      <alignment horizontal="right"/>
    </xf>
    <xf numFmtId="3" fontId="1" fillId="0" borderId="23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left"/>
    </xf>
    <xf numFmtId="3" fontId="1" fillId="0" borderId="31" xfId="0" applyNumberFormat="1" applyFont="1" applyBorder="1" applyAlignment="1">
      <alignment horizontal="left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zoomScale="150" zoomScaleNormal="150" zoomScalePageLayoutView="150" workbookViewId="0">
      <selection activeCell="H51" sqref="H51"/>
    </sheetView>
  </sheetViews>
  <sheetFormatPr baseColWidth="10" defaultRowHeight="16" x14ac:dyDescent="0.2"/>
  <cols>
    <col min="9" max="9" width="11.6640625" customWidth="1"/>
  </cols>
  <sheetData>
    <row r="1" spans="1:7" ht="17" thickBot="1" x14ac:dyDescent="0.25">
      <c r="A1" s="1" t="s">
        <v>18</v>
      </c>
      <c r="B1" s="1"/>
      <c r="C1" s="1"/>
      <c r="D1" s="1"/>
      <c r="E1" s="2"/>
      <c r="F1" s="2"/>
      <c r="G1" s="2"/>
    </row>
    <row r="2" spans="1:7" ht="30" customHeight="1" x14ac:dyDescent="0.2">
      <c r="A2" s="3"/>
      <c r="B2" s="4"/>
      <c r="C2" s="3"/>
      <c r="D2" s="104" t="s">
        <v>1</v>
      </c>
      <c r="E2" s="105"/>
      <c r="F2" s="105"/>
      <c r="G2" s="106"/>
    </row>
    <row r="3" spans="1:7" ht="65" thickBot="1" x14ac:dyDescent="0.25">
      <c r="A3" s="75" t="s">
        <v>25</v>
      </c>
      <c r="B3" s="5" t="s">
        <v>0</v>
      </c>
      <c r="C3" s="6" t="s">
        <v>19</v>
      </c>
      <c r="D3" s="5" t="s">
        <v>2</v>
      </c>
      <c r="E3" s="74" t="s">
        <v>23</v>
      </c>
      <c r="F3" s="5" t="s">
        <v>22</v>
      </c>
      <c r="G3" s="6" t="s">
        <v>3</v>
      </c>
    </row>
    <row r="4" spans="1:7" ht="17" thickBot="1" x14ac:dyDescent="0.25">
      <c r="A4" s="7"/>
      <c r="B4" s="8"/>
      <c r="C4" s="7"/>
      <c r="D4" s="8"/>
      <c r="E4" s="7"/>
      <c r="F4" s="8"/>
      <c r="G4" s="7"/>
    </row>
    <row r="5" spans="1:7" x14ac:dyDescent="0.2">
      <c r="A5" s="67" t="s">
        <v>4</v>
      </c>
      <c r="B5" s="9"/>
      <c r="C5" s="9"/>
      <c r="D5" s="9"/>
      <c r="E5" s="9"/>
      <c r="F5" s="9"/>
      <c r="G5" s="10"/>
    </row>
    <row r="6" spans="1:7" x14ac:dyDescent="0.2">
      <c r="A6" s="13" t="s">
        <v>17</v>
      </c>
      <c r="B6" s="11">
        <v>51230</v>
      </c>
      <c r="C6" s="11">
        <v>4771</v>
      </c>
      <c r="D6" s="11">
        <v>25859</v>
      </c>
      <c r="E6" s="11">
        <v>4668</v>
      </c>
      <c r="F6" s="11">
        <v>12000</v>
      </c>
      <c r="G6" s="12">
        <v>9191</v>
      </c>
    </row>
    <row r="7" spans="1:7" x14ac:dyDescent="0.2">
      <c r="A7" s="13" t="s">
        <v>5</v>
      </c>
      <c r="B7" s="11">
        <v>49247</v>
      </c>
      <c r="C7" s="11">
        <v>5352</v>
      </c>
      <c r="D7" s="11">
        <v>24084</v>
      </c>
      <c r="E7" s="11">
        <v>3013</v>
      </c>
      <c r="F7" s="11">
        <v>17100</v>
      </c>
      <c r="G7" s="12">
        <v>3971</v>
      </c>
    </row>
    <row r="8" spans="1:7" x14ac:dyDescent="0.2">
      <c r="A8" s="13" t="s">
        <v>6</v>
      </c>
      <c r="B8" s="11">
        <v>46902</v>
      </c>
      <c r="C8" s="11">
        <v>4878</v>
      </c>
      <c r="D8" s="11">
        <v>22926</v>
      </c>
      <c r="E8" s="11">
        <v>3078</v>
      </c>
      <c r="F8" s="11">
        <v>17664</v>
      </c>
      <c r="G8" s="12">
        <v>2184</v>
      </c>
    </row>
    <row r="9" spans="1:7" ht="17" thickBot="1" x14ac:dyDescent="0.25">
      <c r="A9" s="14" t="s">
        <v>7</v>
      </c>
      <c r="B9" s="15">
        <v>42657</v>
      </c>
      <c r="C9" s="15">
        <v>4795</v>
      </c>
      <c r="D9" s="11">
        <v>24453</v>
      </c>
      <c r="E9" s="15">
        <v>3105</v>
      </c>
      <c r="F9" s="15">
        <v>19825</v>
      </c>
      <c r="G9" s="16">
        <v>1523</v>
      </c>
    </row>
    <row r="10" spans="1:7" x14ac:dyDescent="0.2">
      <c r="A10" s="68" t="s">
        <v>8</v>
      </c>
      <c r="B10" s="11"/>
      <c r="C10" s="11"/>
      <c r="D10" s="9"/>
      <c r="E10" s="11"/>
      <c r="F10" s="11"/>
      <c r="G10" s="12"/>
    </row>
    <row r="11" spans="1:7" x14ac:dyDescent="0.2">
      <c r="A11" s="13" t="s">
        <v>17</v>
      </c>
      <c r="B11" s="11">
        <v>48502</v>
      </c>
      <c r="C11" s="11">
        <v>6023</v>
      </c>
      <c r="D11" s="11">
        <v>32343</v>
      </c>
      <c r="E11" s="11">
        <v>5037</v>
      </c>
      <c r="F11" s="11">
        <v>27002</v>
      </c>
      <c r="G11" s="12">
        <v>304</v>
      </c>
    </row>
    <row r="12" spans="1:7" x14ac:dyDescent="0.2">
      <c r="A12" s="13" t="s">
        <v>5</v>
      </c>
      <c r="B12" s="11">
        <v>47590</v>
      </c>
      <c r="C12" s="11">
        <v>6201</v>
      </c>
      <c r="D12" s="11">
        <v>35346</v>
      </c>
      <c r="E12" s="11">
        <v>7076</v>
      </c>
      <c r="F12" s="11">
        <v>27830</v>
      </c>
      <c r="G12" s="12">
        <v>440</v>
      </c>
    </row>
    <row r="13" spans="1:7" x14ac:dyDescent="0.2">
      <c r="A13" s="13" t="s">
        <v>6</v>
      </c>
      <c r="B13" s="11">
        <v>47364</v>
      </c>
      <c r="C13" s="11">
        <v>6394</v>
      </c>
      <c r="D13" s="11">
        <v>33889</v>
      </c>
      <c r="E13" s="11">
        <v>4850</v>
      </c>
      <c r="F13" s="11">
        <v>28185</v>
      </c>
      <c r="G13" s="12">
        <v>854</v>
      </c>
    </row>
    <row r="14" spans="1:7" ht="17" thickBot="1" x14ac:dyDescent="0.25">
      <c r="A14" s="14" t="s">
        <v>7</v>
      </c>
      <c r="B14" s="15">
        <v>46995</v>
      </c>
      <c r="C14" s="15">
        <v>7364</v>
      </c>
      <c r="D14" s="11">
        <v>43448</v>
      </c>
      <c r="E14" s="15">
        <v>4445</v>
      </c>
      <c r="F14" s="15">
        <v>38143</v>
      </c>
      <c r="G14" s="16">
        <v>860</v>
      </c>
    </row>
    <row r="15" spans="1:7" x14ac:dyDescent="0.2">
      <c r="A15" s="68" t="s">
        <v>9</v>
      </c>
      <c r="B15" s="11"/>
      <c r="C15" s="11"/>
      <c r="D15" s="11"/>
      <c r="E15" s="11"/>
      <c r="F15" s="11"/>
      <c r="G15" s="17"/>
    </row>
    <row r="16" spans="1:7" x14ac:dyDescent="0.2">
      <c r="A16" s="13" t="s">
        <v>17</v>
      </c>
      <c r="B16" s="11">
        <v>14780</v>
      </c>
      <c r="C16" s="11">
        <v>1528</v>
      </c>
      <c r="D16" s="11">
        <v>8918</v>
      </c>
      <c r="E16" s="11">
        <v>2490</v>
      </c>
      <c r="F16" s="11">
        <v>6356</v>
      </c>
      <c r="G16" s="18">
        <v>72</v>
      </c>
    </row>
    <row r="17" spans="1:7" x14ac:dyDescent="0.2">
      <c r="A17" s="13" t="s">
        <v>5</v>
      </c>
      <c r="B17" s="11">
        <v>14350</v>
      </c>
      <c r="C17" s="11">
        <v>1530</v>
      </c>
      <c r="D17" s="11">
        <v>7191</v>
      </c>
      <c r="E17" s="11">
        <v>3020</v>
      </c>
      <c r="F17" s="11">
        <v>4056</v>
      </c>
      <c r="G17" s="19">
        <v>115</v>
      </c>
    </row>
    <row r="18" spans="1:7" x14ac:dyDescent="0.2">
      <c r="A18" s="13" t="s">
        <v>6</v>
      </c>
      <c r="B18" s="11">
        <v>12750</v>
      </c>
      <c r="C18" s="11">
        <v>1469</v>
      </c>
      <c r="D18" s="11">
        <v>7938</v>
      </c>
      <c r="E18" s="11">
        <v>3175</v>
      </c>
      <c r="F18" s="11">
        <v>4673</v>
      </c>
      <c r="G18" s="12">
        <v>90</v>
      </c>
    </row>
    <row r="19" spans="1:7" ht="17" thickBot="1" x14ac:dyDescent="0.25">
      <c r="A19" s="14" t="s">
        <v>7</v>
      </c>
      <c r="B19" s="15">
        <v>11790</v>
      </c>
      <c r="C19" s="15">
        <v>1455</v>
      </c>
      <c r="D19" s="11">
        <v>8293</v>
      </c>
      <c r="E19" s="15">
        <v>3375</v>
      </c>
      <c r="F19" s="15">
        <v>4846</v>
      </c>
      <c r="G19" s="16">
        <v>72</v>
      </c>
    </row>
    <row r="20" spans="1:7" x14ac:dyDescent="0.2">
      <c r="A20" s="69" t="s">
        <v>10</v>
      </c>
      <c r="B20" s="21"/>
      <c r="C20" s="11"/>
      <c r="D20" s="11"/>
      <c r="E20" s="11"/>
      <c r="F20" s="11"/>
      <c r="G20" s="12"/>
    </row>
    <row r="21" spans="1:7" x14ac:dyDescent="0.2">
      <c r="A21" s="85" t="s">
        <v>17</v>
      </c>
      <c r="B21" s="21">
        <v>12835</v>
      </c>
      <c r="C21" s="11">
        <v>1581</v>
      </c>
      <c r="D21" s="11">
        <v>8468</v>
      </c>
      <c r="E21" s="11">
        <v>6590</v>
      </c>
      <c r="F21" s="11">
        <v>1720</v>
      </c>
      <c r="G21" s="12">
        <v>158</v>
      </c>
    </row>
    <row r="22" spans="1:7" x14ac:dyDescent="0.2">
      <c r="A22" s="13" t="s">
        <v>5</v>
      </c>
      <c r="B22" s="21">
        <v>12904</v>
      </c>
      <c r="C22" s="11">
        <v>1730</v>
      </c>
      <c r="D22" s="11">
        <v>8996</v>
      </c>
      <c r="E22" s="11">
        <v>6743</v>
      </c>
      <c r="F22" s="11">
        <v>2020</v>
      </c>
      <c r="G22" s="12">
        <v>233</v>
      </c>
    </row>
    <row r="23" spans="1:7" x14ac:dyDescent="0.2">
      <c r="A23" s="13" t="s">
        <v>6</v>
      </c>
      <c r="B23" s="21">
        <v>12951</v>
      </c>
      <c r="C23" s="11">
        <v>1756</v>
      </c>
      <c r="D23" s="11">
        <v>12117</v>
      </c>
      <c r="E23" s="11">
        <v>9866</v>
      </c>
      <c r="F23" s="11">
        <v>2006</v>
      </c>
      <c r="G23" s="12">
        <v>245</v>
      </c>
    </row>
    <row r="24" spans="1:7" ht="17" thickBot="1" x14ac:dyDescent="0.25">
      <c r="A24" s="14" t="s">
        <v>7</v>
      </c>
      <c r="B24" s="22">
        <v>12953</v>
      </c>
      <c r="C24" s="15">
        <v>1886</v>
      </c>
      <c r="D24" s="11">
        <v>12447</v>
      </c>
      <c r="E24" s="15">
        <v>7856</v>
      </c>
      <c r="F24" s="15">
        <v>4360</v>
      </c>
      <c r="G24" s="16">
        <v>231</v>
      </c>
    </row>
    <row r="25" spans="1:7" x14ac:dyDescent="0.2">
      <c r="A25" s="68" t="s">
        <v>11</v>
      </c>
      <c r="B25" s="11"/>
      <c r="C25" s="11"/>
      <c r="D25" s="11"/>
      <c r="E25" s="11"/>
      <c r="F25" s="11"/>
      <c r="G25" s="12"/>
    </row>
    <row r="26" spans="1:7" x14ac:dyDescent="0.2">
      <c r="A26" s="13" t="s">
        <v>17</v>
      </c>
      <c r="B26" s="11">
        <v>11253</v>
      </c>
      <c r="C26" s="11">
        <v>1324</v>
      </c>
      <c r="D26" s="11">
        <v>7378</v>
      </c>
      <c r="E26" s="11">
        <v>2291</v>
      </c>
      <c r="F26" s="11">
        <v>4938</v>
      </c>
      <c r="G26" s="12">
        <v>149</v>
      </c>
    </row>
    <row r="27" spans="1:7" x14ac:dyDescent="0.2">
      <c r="A27" s="13" t="s">
        <v>5</v>
      </c>
      <c r="B27" s="11">
        <v>11240</v>
      </c>
      <c r="C27" s="11">
        <v>1456</v>
      </c>
      <c r="D27" s="11">
        <v>7280</v>
      </c>
      <c r="E27" s="11">
        <v>2839</v>
      </c>
      <c r="F27" s="11">
        <v>4288</v>
      </c>
      <c r="G27" s="12">
        <v>153</v>
      </c>
    </row>
    <row r="28" spans="1:7" x14ac:dyDescent="0.2">
      <c r="A28" s="13" t="s">
        <v>6</v>
      </c>
      <c r="B28" s="11">
        <v>10952</v>
      </c>
      <c r="C28" s="11">
        <v>1687</v>
      </c>
      <c r="D28" s="11">
        <v>8939</v>
      </c>
      <c r="E28" s="11">
        <v>3320</v>
      </c>
      <c r="F28" s="11">
        <v>5475</v>
      </c>
      <c r="G28" s="12">
        <v>144</v>
      </c>
    </row>
    <row r="29" spans="1:7" ht="17" thickBot="1" x14ac:dyDescent="0.25">
      <c r="A29" s="14" t="s">
        <v>7</v>
      </c>
      <c r="B29" s="15">
        <v>10945</v>
      </c>
      <c r="C29" s="15">
        <v>1795</v>
      </c>
      <c r="D29" s="11">
        <v>10411</v>
      </c>
      <c r="E29" s="15">
        <v>2003</v>
      </c>
      <c r="F29" s="15">
        <v>8230</v>
      </c>
      <c r="G29" s="16">
        <v>178</v>
      </c>
    </row>
    <row r="30" spans="1:7" x14ac:dyDescent="0.2">
      <c r="A30" s="68" t="s">
        <v>12</v>
      </c>
      <c r="B30" s="11"/>
      <c r="C30" s="11"/>
      <c r="D30" s="9"/>
      <c r="E30" s="11"/>
      <c r="F30" s="11"/>
      <c r="G30" s="12"/>
    </row>
    <row r="31" spans="1:7" x14ac:dyDescent="0.2">
      <c r="A31" s="13" t="s">
        <v>17</v>
      </c>
      <c r="B31" s="11">
        <v>2198</v>
      </c>
      <c r="C31" s="11">
        <v>275</v>
      </c>
      <c r="D31" s="11">
        <v>1442</v>
      </c>
      <c r="E31" s="11">
        <v>390</v>
      </c>
      <c r="F31" s="11">
        <v>1000</v>
      </c>
      <c r="G31" s="12">
        <v>52</v>
      </c>
    </row>
    <row r="32" spans="1:7" x14ac:dyDescent="0.2">
      <c r="A32" s="13" t="s">
        <v>5</v>
      </c>
      <c r="B32" s="11">
        <v>2066</v>
      </c>
      <c r="C32" s="11">
        <v>194</v>
      </c>
      <c r="D32" s="11">
        <v>1716</v>
      </c>
      <c r="E32" s="11">
        <v>596</v>
      </c>
      <c r="F32" s="11">
        <v>1077</v>
      </c>
      <c r="G32" s="12">
        <v>43</v>
      </c>
    </row>
    <row r="33" spans="1:7" x14ac:dyDescent="0.2">
      <c r="A33" s="13" t="s">
        <v>6</v>
      </c>
      <c r="B33" s="11">
        <v>2378</v>
      </c>
      <c r="C33" s="11">
        <v>338</v>
      </c>
      <c r="D33" s="11">
        <v>1891</v>
      </c>
      <c r="E33" s="11">
        <v>702</v>
      </c>
      <c r="F33" s="11">
        <v>1177</v>
      </c>
      <c r="G33" s="12">
        <v>12</v>
      </c>
    </row>
    <row r="34" spans="1:7" ht="17" thickBot="1" x14ac:dyDescent="0.25">
      <c r="A34" s="14" t="s">
        <v>7</v>
      </c>
      <c r="B34" s="15">
        <v>2145</v>
      </c>
      <c r="C34" s="15">
        <v>332</v>
      </c>
      <c r="D34" s="15">
        <v>2095</v>
      </c>
      <c r="E34" s="15">
        <v>723</v>
      </c>
      <c r="F34" s="15">
        <v>1283</v>
      </c>
      <c r="G34" s="16">
        <v>89</v>
      </c>
    </row>
    <row r="35" spans="1:7" x14ac:dyDescent="0.2">
      <c r="A35" s="68" t="s">
        <v>13</v>
      </c>
      <c r="B35" s="11"/>
      <c r="C35" s="11"/>
      <c r="D35" s="11"/>
      <c r="E35" s="11"/>
      <c r="F35" s="11"/>
      <c r="G35" s="12"/>
    </row>
    <row r="36" spans="1:7" x14ac:dyDescent="0.2">
      <c r="A36" s="13" t="s">
        <v>17</v>
      </c>
      <c r="B36" s="11">
        <v>2005</v>
      </c>
      <c r="C36" s="11">
        <v>194</v>
      </c>
      <c r="D36" s="11">
        <v>1127</v>
      </c>
      <c r="E36" s="11">
        <v>94</v>
      </c>
      <c r="F36" s="11">
        <v>1001</v>
      </c>
      <c r="G36" s="12">
        <v>32</v>
      </c>
    </row>
    <row r="37" spans="1:7" x14ac:dyDescent="0.2">
      <c r="A37" s="13" t="s">
        <v>5</v>
      </c>
      <c r="B37" s="11">
        <v>2103</v>
      </c>
      <c r="C37" s="11">
        <v>420</v>
      </c>
      <c r="D37" s="11">
        <v>2408</v>
      </c>
      <c r="E37" s="11">
        <v>601</v>
      </c>
      <c r="F37" s="11">
        <v>1796</v>
      </c>
      <c r="G37" s="12">
        <v>11</v>
      </c>
    </row>
    <row r="38" spans="1:7" x14ac:dyDescent="0.2">
      <c r="A38" s="13" t="s">
        <v>6</v>
      </c>
      <c r="B38" s="11">
        <v>2056</v>
      </c>
      <c r="C38" s="11">
        <v>317</v>
      </c>
      <c r="D38" s="11">
        <v>1963</v>
      </c>
      <c r="E38" s="11">
        <v>508</v>
      </c>
      <c r="F38" s="11">
        <v>1448</v>
      </c>
      <c r="G38" s="12">
        <v>7</v>
      </c>
    </row>
    <row r="39" spans="1:7" ht="17" thickBot="1" x14ac:dyDescent="0.25">
      <c r="A39" s="14" t="s">
        <v>7</v>
      </c>
      <c r="B39" s="15">
        <v>2190</v>
      </c>
      <c r="C39" s="15">
        <v>382</v>
      </c>
      <c r="D39" s="15">
        <v>2446</v>
      </c>
      <c r="E39" s="15">
        <v>468</v>
      </c>
      <c r="F39" s="15">
        <v>1962</v>
      </c>
      <c r="G39" s="16">
        <v>16</v>
      </c>
    </row>
    <row r="40" spans="1:7" x14ac:dyDescent="0.2">
      <c r="A40" s="70" t="s">
        <v>14</v>
      </c>
      <c r="B40" s="11"/>
      <c r="C40" s="11"/>
      <c r="D40" s="11"/>
      <c r="E40" s="11"/>
      <c r="F40" s="11"/>
      <c r="G40" s="12"/>
    </row>
    <row r="41" spans="1:7" x14ac:dyDescent="0.2">
      <c r="A41" s="13" t="s">
        <v>17</v>
      </c>
      <c r="B41" s="11">
        <v>1965</v>
      </c>
      <c r="C41" s="11">
        <v>229</v>
      </c>
      <c r="D41" s="11">
        <v>1326</v>
      </c>
      <c r="E41" s="11">
        <v>528</v>
      </c>
      <c r="F41" s="11">
        <v>798</v>
      </c>
      <c r="G41" s="12">
        <v>0</v>
      </c>
    </row>
    <row r="42" spans="1:7" x14ac:dyDescent="0.2">
      <c r="A42" s="13" t="s">
        <v>5</v>
      </c>
      <c r="B42" s="11">
        <v>1935</v>
      </c>
      <c r="C42" s="11">
        <v>220</v>
      </c>
      <c r="D42" s="11">
        <v>1217</v>
      </c>
      <c r="E42" s="11">
        <v>681</v>
      </c>
      <c r="F42" s="11">
        <v>513</v>
      </c>
      <c r="G42" s="12">
        <v>23</v>
      </c>
    </row>
    <row r="43" spans="1:7" ht="15" customHeight="1" x14ac:dyDescent="0.2">
      <c r="A43" s="13" t="s">
        <v>6</v>
      </c>
      <c r="B43" s="11">
        <v>1891</v>
      </c>
      <c r="C43" s="11">
        <v>236</v>
      </c>
      <c r="D43" s="11">
        <v>1395</v>
      </c>
      <c r="E43" s="11">
        <v>747</v>
      </c>
      <c r="F43" s="11">
        <v>608</v>
      </c>
      <c r="G43" s="12">
        <v>40</v>
      </c>
    </row>
    <row r="44" spans="1:7" ht="17" thickBot="1" x14ac:dyDescent="0.25">
      <c r="A44" s="23" t="s">
        <v>7</v>
      </c>
      <c r="B44" s="24">
        <v>1893</v>
      </c>
      <c r="C44" s="24">
        <v>254</v>
      </c>
      <c r="D44" s="24">
        <v>1547</v>
      </c>
      <c r="E44" s="24">
        <v>707</v>
      </c>
      <c r="F44" s="24">
        <v>761</v>
      </c>
      <c r="G44" s="18">
        <v>79</v>
      </c>
    </row>
    <row r="45" spans="1:7" ht="17" thickBot="1" x14ac:dyDescent="0.25">
      <c r="A45" s="25"/>
      <c r="B45" s="26"/>
      <c r="C45" s="27"/>
      <c r="D45" s="25"/>
      <c r="E45" s="26"/>
      <c r="F45" s="27"/>
      <c r="G45" s="25"/>
    </row>
    <row r="46" spans="1:7" x14ac:dyDescent="0.2">
      <c r="A46" s="86" t="s">
        <v>20</v>
      </c>
      <c r="B46" s="87"/>
      <c r="C46" s="71"/>
      <c r="D46" s="28"/>
      <c r="E46" s="28"/>
      <c r="F46" s="28"/>
      <c r="G46" s="88"/>
    </row>
    <row r="47" spans="1:7" x14ac:dyDescent="0.2">
      <c r="A47" s="62">
        <v>2019</v>
      </c>
      <c r="B47" s="28">
        <v>144768</v>
      </c>
      <c r="C47" s="28">
        <v>15925</v>
      </c>
      <c r="D47" s="28">
        <v>86861</v>
      </c>
      <c r="E47" s="89">
        <v>20288</v>
      </c>
      <c r="F47" s="90">
        <v>56815</v>
      </c>
      <c r="G47" s="91">
        <v>9758</v>
      </c>
    </row>
    <row r="48" spans="1:7" x14ac:dyDescent="0.2">
      <c r="A48" s="92">
        <v>2014</v>
      </c>
      <c r="B48" s="28">
        <v>141435</v>
      </c>
      <c r="C48" s="28">
        <v>17103</v>
      </c>
      <c r="D48" s="28">
        <v>88238</v>
      </c>
      <c r="E48" s="28">
        <v>24569</v>
      </c>
      <c r="F48" s="28">
        <v>58680</v>
      </c>
      <c r="G48" s="88">
        <v>4989</v>
      </c>
    </row>
    <row r="49" spans="1:7" x14ac:dyDescent="0.2">
      <c r="A49" s="92">
        <v>2009</v>
      </c>
      <c r="B49" s="28">
        <v>137244</v>
      </c>
      <c r="C49" s="28">
        <v>17075</v>
      </c>
      <c r="D49" s="28">
        <v>91058</v>
      </c>
      <c r="E49" s="28">
        <v>26246</v>
      </c>
      <c r="F49" s="28">
        <v>61236</v>
      </c>
      <c r="G49" s="88">
        <v>3576</v>
      </c>
    </row>
    <row r="50" spans="1:7" ht="17" thickBot="1" x14ac:dyDescent="0.25">
      <c r="A50" s="93">
        <v>2004</v>
      </c>
      <c r="B50" s="94">
        <v>131568</v>
      </c>
      <c r="C50" s="94">
        <v>18263</v>
      </c>
      <c r="D50" s="94">
        <v>105140</v>
      </c>
      <c r="E50" s="94">
        <v>22682</v>
      </c>
      <c r="F50" s="94">
        <v>79410</v>
      </c>
      <c r="G50" s="94">
        <v>3048</v>
      </c>
    </row>
    <row r="51" spans="1:7" x14ac:dyDescent="0.2">
      <c r="A51" s="73" t="s">
        <v>15</v>
      </c>
      <c r="B51" s="32"/>
      <c r="C51" s="33"/>
      <c r="D51" s="33"/>
      <c r="E51" s="33"/>
      <c r="F51" s="33"/>
      <c r="G51" s="34"/>
    </row>
    <row r="52" spans="1:7" x14ac:dyDescent="0.2">
      <c r="A52" s="72">
        <v>2019</v>
      </c>
      <c r="B52" s="35"/>
      <c r="C52" s="35">
        <v>26</v>
      </c>
      <c r="D52" s="35">
        <v>126</v>
      </c>
      <c r="E52" s="35">
        <v>71</v>
      </c>
      <c r="F52" s="35">
        <v>55</v>
      </c>
      <c r="G52" s="36"/>
    </row>
    <row r="53" spans="1:7" x14ac:dyDescent="0.2">
      <c r="A53" s="13" t="s">
        <v>5</v>
      </c>
      <c r="B53" s="30"/>
      <c r="C53" s="29">
        <v>32</v>
      </c>
      <c r="D53" s="37">
        <v>176</v>
      </c>
      <c r="E53" s="12">
        <v>86</v>
      </c>
      <c r="F53" s="12">
        <v>90</v>
      </c>
      <c r="G53" s="36"/>
    </row>
    <row r="54" spans="1:7" x14ac:dyDescent="0.2">
      <c r="A54" s="13" t="s">
        <v>6</v>
      </c>
      <c r="B54" s="30"/>
      <c r="C54" s="29">
        <v>24</v>
      </c>
      <c r="D54" s="37">
        <v>128</v>
      </c>
      <c r="E54" s="12">
        <v>45</v>
      </c>
      <c r="F54" s="12">
        <v>83</v>
      </c>
      <c r="G54" s="36"/>
    </row>
    <row r="55" spans="1:7" ht="17" thickBot="1" x14ac:dyDescent="0.25">
      <c r="A55" s="14" t="s">
        <v>7</v>
      </c>
      <c r="B55" s="31"/>
      <c r="C55" s="38">
        <v>21</v>
      </c>
      <c r="D55" s="39">
        <v>124</v>
      </c>
      <c r="E55" s="16">
        <v>44</v>
      </c>
      <c r="F55" s="16">
        <v>80</v>
      </c>
      <c r="G55" s="40"/>
    </row>
    <row r="56" spans="1:7" ht="17" thickBot="1" x14ac:dyDescent="0.25">
      <c r="A56" s="41"/>
      <c r="B56" s="42"/>
      <c r="C56" s="42"/>
      <c r="D56" s="43"/>
      <c r="E56" s="36"/>
      <c r="F56" s="36"/>
      <c r="G56" s="36"/>
    </row>
    <row r="57" spans="1:7" x14ac:dyDescent="0.2">
      <c r="A57" s="114" t="s">
        <v>2</v>
      </c>
      <c r="B57" s="115"/>
      <c r="C57" s="116"/>
      <c r="D57" s="44"/>
      <c r="E57" s="44"/>
      <c r="F57" s="44"/>
      <c r="G57" s="44"/>
    </row>
    <row r="58" spans="1:7" x14ac:dyDescent="0.2">
      <c r="A58" s="20" t="s">
        <v>17</v>
      </c>
      <c r="B58" s="45"/>
      <c r="C58" s="46"/>
      <c r="D58" s="95">
        <v>86987</v>
      </c>
      <c r="E58" s="95">
        <v>20359</v>
      </c>
      <c r="F58" s="96">
        <v>56870</v>
      </c>
      <c r="G58" s="96">
        <v>9758</v>
      </c>
    </row>
    <row r="59" spans="1:7" x14ac:dyDescent="0.2">
      <c r="A59" s="97" t="s">
        <v>5</v>
      </c>
      <c r="B59" s="98"/>
      <c r="C59" s="99"/>
      <c r="D59" s="88">
        <v>88414</v>
      </c>
      <c r="E59" s="88">
        <v>24655</v>
      </c>
      <c r="F59" s="95">
        <v>58770</v>
      </c>
      <c r="G59" s="95">
        <v>4989</v>
      </c>
    </row>
    <row r="60" spans="1:7" x14ac:dyDescent="0.2">
      <c r="A60" s="97" t="s">
        <v>6</v>
      </c>
      <c r="B60" s="98"/>
      <c r="C60" s="99"/>
      <c r="D60" s="88">
        <v>91186</v>
      </c>
      <c r="E60" s="88">
        <v>26291</v>
      </c>
      <c r="F60" s="88">
        <v>61319</v>
      </c>
      <c r="G60" s="88">
        <v>3576</v>
      </c>
    </row>
    <row r="61" spans="1:7" ht="17" thickBot="1" x14ac:dyDescent="0.25">
      <c r="A61" s="100" t="s">
        <v>7</v>
      </c>
      <c r="B61" s="101"/>
      <c r="C61" s="102"/>
      <c r="D61" s="103">
        <v>105264</v>
      </c>
      <c r="E61" s="88">
        <v>22726</v>
      </c>
      <c r="F61" s="88">
        <v>79490</v>
      </c>
      <c r="G61" s="88">
        <v>3048</v>
      </c>
    </row>
    <row r="62" spans="1:7" ht="17" thickBot="1" x14ac:dyDescent="0.25">
      <c r="A62" s="47"/>
      <c r="B62" s="48"/>
      <c r="C62" s="48"/>
      <c r="D62" s="27"/>
      <c r="E62" s="27"/>
      <c r="F62" s="27"/>
      <c r="G62" s="26"/>
    </row>
    <row r="63" spans="1:7" ht="17" thickBot="1" x14ac:dyDescent="0.25">
      <c r="A63" s="107" t="s">
        <v>21</v>
      </c>
      <c r="B63" s="108"/>
      <c r="C63" s="108"/>
      <c r="D63" s="108"/>
      <c r="E63" s="108"/>
      <c r="F63" s="108"/>
      <c r="G63" s="109"/>
    </row>
    <row r="64" spans="1:7" x14ac:dyDescent="0.2">
      <c r="A64" s="49"/>
      <c r="B64" s="1" t="s">
        <v>25</v>
      </c>
      <c r="C64" s="110" t="s">
        <v>16</v>
      </c>
      <c r="D64" s="111"/>
      <c r="E64" s="50" t="s">
        <v>24</v>
      </c>
      <c r="F64" s="51" t="s">
        <v>22</v>
      </c>
      <c r="G64" s="51" t="s">
        <v>3</v>
      </c>
    </row>
    <row r="65" spans="1:7" x14ac:dyDescent="0.2">
      <c r="A65" s="52"/>
      <c r="B65" s="63" t="s">
        <v>4</v>
      </c>
      <c r="C65" s="53"/>
      <c r="D65" s="77">
        <f t="shared" ref="D65:D72" si="0">E65+F65+G65</f>
        <v>4771</v>
      </c>
      <c r="E65" s="78">
        <v>802</v>
      </c>
      <c r="F65" s="79">
        <v>2202</v>
      </c>
      <c r="G65" s="79">
        <v>1767</v>
      </c>
    </row>
    <row r="66" spans="1:7" x14ac:dyDescent="0.2">
      <c r="A66" s="54"/>
      <c r="B66" s="64" t="s">
        <v>8</v>
      </c>
      <c r="C66" s="28"/>
      <c r="D66" s="77">
        <f t="shared" si="0"/>
        <v>6023</v>
      </c>
      <c r="E66" s="80">
        <v>967</v>
      </c>
      <c r="F66" s="81">
        <v>5000</v>
      </c>
      <c r="G66" s="81">
        <v>56</v>
      </c>
    </row>
    <row r="67" spans="1:7" x14ac:dyDescent="0.2">
      <c r="A67" s="54"/>
      <c r="B67" s="65" t="s">
        <v>9</v>
      </c>
      <c r="C67" s="11"/>
      <c r="D67" s="77">
        <f t="shared" si="0"/>
        <v>1528</v>
      </c>
      <c r="E67" s="80">
        <v>450</v>
      </c>
      <c r="F67" s="81">
        <v>1064</v>
      </c>
      <c r="G67" s="81">
        <v>14</v>
      </c>
    </row>
    <row r="68" spans="1:7" x14ac:dyDescent="0.2">
      <c r="A68" s="54"/>
      <c r="B68" s="65" t="s">
        <v>10</v>
      </c>
      <c r="C68" s="11"/>
      <c r="D68" s="77">
        <f t="shared" si="0"/>
        <v>1581</v>
      </c>
      <c r="E68" s="80">
        <v>1228</v>
      </c>
      <c r="F68" s="81">
        <v>325</v>
      </c>
      <c r="G68" s="81">
        <v>28</v>
      </c>
    </row>
    <row r="69" spans="1:7" ht="15" customHeight="1" x14ac:dyDescent="0.2">
      <c r="A69" s="54"/>
      <c r="B69" s="65" t="s">
        <v>11</v>
      </c>
      <c r="C69" s="11"/>
      <c r="D69" s="77">
        <f t="shared" si="0"/>
        <v>1324</v>
      </c>
      <c r="E69" s="80">
        <v>503</v>
      </c>
      <c r="F69" s="81">
        <v>801</v>
      </c>
      <c r="G69" s="81">
        <v>20</v>
      </c>
    </row>
    <row r="70" spans="1:7" x14ac:dyDescent="0.2">
      <c r="A70" s="54"/>
      <c r="B70" s="65" t="s">
        <v>12</v>
      </c>
      <c r="C70" s="11"/>
      <c r="D70" s="77">
        <f t="shared" si="0"/>
        <v>275</v>
      </c>
      <c r="E70" s="80">
        <v>71</v>
      </c>
      <c r="F70" s="81">
        <v>195</v>
      </c>
      <c r="G70" s="81">
        <v>9</v>
      </c>
    </row>
    <row r="71" spans="1:7" x14ac:dyDescent="0.2">
      <c r="A71" s="54"/>
      <c r="B71" s="65" t="s">
        <v>13</v>
      </c>
      <c r="C71" s="11"/>
      <c r="D71" s="77">
        <f t="shared" si="0"/>
        <v>194</v>
      </c>
      <c r="E71" s="80">
        <v>20</v>
      </c>
      <c r="F71" s="81">
        <v>170</v>
      </c>
      <c r="G71" s="81">
        <v>4</v>
      </c>
    </row>
    <row r="72" spans="1:7" ht="17" thickBot="1" x14ac:dyDescent="0.25">
      <c r="A72" s="55"/>
      <c r="B72" s="66" t="s">
        <v>14</v>
      </c>
      <c r="C72" s="56"/>
      <c r="D72" s="77">
        <f t="shared" si="0"/>
        <v>229</v>
      </c>
      <c r="E72" s="82">
        <v>94</v>
      </c>
      <c r="F72" s="83">
        <v>135</v>
      </c>
      <c r="G72" s="83">
        <v>0</v>
      </c>
    </row>
    <row r="73" spans="1:7" ht="17" thickBot="1" x14ac:dyDescent="0.25">
      <c r="A73" s="57"/>
      <c r="B73" s="76" t="s">
        <v>16</v>
      </c>
      <c r="D73" s="84">
        <f>D65+D66+D67+D68+D69+D70+D71+D72</f>
        <v>15925</v>
      </c>
      <c r="E73" s="84">
        <f>E65+E66+E67+E68+E69+E70+E71+E72</f>
        <v>4135</v>
      </c>
      <c r="F73" s="84">
        <f>F65+F66+F67+F68+F69+F70+F71+F72</f>
        <v>9892</v>
      </c>
      <c r="G73" s="84">
        <f>G65+G66+G67+G68+G69+G70+G71+G72</f>
        <v>1898</v>
      </c>
    </row>
    <row r="74" spans="1:7" ht="17" thickBot="1" x14ac:dyDescent="0.25">
      <c r="A74" s="58"/>
      <c r="B74" s="112"/>
      <c r="C74" s="113"/>
      <c r="D74" s="59"/>
      <c r="E74" s="60"/>
      <c r="F74" s="61"/>
      <c r="G74" s="61"/>
    </row>
  </sheetData>
  <mergeCells count="5">
    <mergeCell ref="D2:G2"/>
    <mergeCell ref="A63:G63"/>
    <mergeCell ref="C64:D64"/>
    <mergeCell ref="B74:C74"/>
    <mergeCell ref="A57:C57"/>
  </mergeCells>
  <phoneticPr fontId="9" type="noConversion"/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2016-06-14T18:35:28Z</cp:lastPrinted>
  <dcterms:created xsi:type="dcterms:W3CDTF">2016-04-17T16:13:33Z</dcterms:created>
  <dcterms:modified xsi:type="dcterms:W3CDTF">2017-02-07T20:48:04Z</dcterms:modified>
</cp:coreProperties>
</file>